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8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3" i="1" l="1"/>
  <c r="H23" i="1" s="1"/>
  <c r="I23" i="1" s="1"/>
  <c r="J23" i="1" s="1"/>
  <c r="K23" i="1" s="1"/>
  <c r="L23" i="1" s="1"/>
  <c r="G17" i="1"/>
  <c r="H24" i="1" l="1"/>
  <c r="J24" i="1"/>
  <c r="L24" i="1"/>
  <c r="G24" i="1"/>
  <c r="I24" i="1"/>
  <c r="K24" i="1"/>
  <c r="G18" i="1"/>
  <c r="H17" i="1"/>
  <c r="I17" i="1" s="1"/>
  <c r="J17" i="1" s="1"/>
  <c r="K17" i="1" s="1"/>
  <c r="L17" i="1" s="1"/>
  <c r="K18" i="1" l="1"/>
  <c r="L18" i="1"/>
  <c r="H18" i="1"/>
  <c r="J18" i="1"/>
  <c r="I18" i="1"/>
</calcChain>
</file>

<file path=xl/sharedStrings.xml><?xml version="1.0" encoding="utf-8"?>
<sst xmlns="http://schemas.openxmlformats.org/spreadsheetml/2006/main" count="9" uniqueCount="6">
  <si>
    <t>إغلاق اليوم السابق</t>
  </si>
  <si>
    <t>البيـع</t>
  </si>
  <si>
    <t>سعر الدخول</t>
  </si>
  <si>
    <t>الهدف</t>
  </si>
  <si>
    <t>الشراء</t>
  </si>
  <si>
    <t>عدد العقود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</si>
</sst>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rgb="FF00FFFF"/>
      <name val="Arabic Transparent"/>
      <charset val="178"/>
    </font>
    <font>
      <b/>
      <sz val="22"/>
      <color rgb="FFFF0000"/>
      <name val="Arabic Transparent"/>
      <charset val="178"/>
    </font>
    <font>
      <b/>
      <sz val="11"/>
      <color rgb="FF00B050"/>
      <name val="Arabic Transparent"/>
      <charset val="178"/>
    </font>
    <font>
      <b/>
      <sz val="22"/>
      <color rgb="FF00FF00"/>
      <name val="Arabic Transparent"/>
      <charset val="178"/>
    </font>
    <font>
      <b/>
      <sz val="12"/>
      <color theme="0"/>
      <name val="Arial Narrow"/>
      <family val="2"/>
    </font>
    <font>
      <b/>
      <sz val="12"/>
      <color rgb="FFFF0000"/>
      <name val="Arial Narrow"/>
      <family val="2"/>
    </font>
    <font>
      <b/>
      <sz val="12"/>
      <color rgb="FFFFFF00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FF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 style="thick">
        <color rgb="FF0000FF"/>
      </bottom>
      <diagonal/>
    </border>
    <border>
      <left/>
      <right style="thin">
        <color rgb="FF0000FF"/>
      </right>
      <top style="thick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ck">
        <color rgb="FF0000FF"/>
      </top>
      <bottom style="thin">
        <color rgb="FF0000FF"/>
      </bottom>
      <diagonal/>
    </border>
    <border>
      <left style="thin">
        <color rgb="FF0000FF"/>
      </left>
      <right/>
      <top style="thick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ck">
        <color rgb="FF0000FF"/>
      </bottom>
      <diagonal/>
    </border>
    <border>
      <left style="thin">
        <color rgb="FF0000FF"/>
      </left>
      <right/>
      <top style="thin">
        <color rgb="FF0000FF"/>
      </top>
      <bottom style="thick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 style="thick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ck">
        <color rgb="FF0000FF"/>
      </bottom>
      <diagonal/>
    </border>
    <border>
      <left style="thin">
        <color rgb="FF0000FF"/>
      </left>
      <right/>
      <top style="double">
        <color rgb="FF0000FF"/>
      </top>
      <bottom style="thick">
        <color rgb="FF0000FF"/>
      </bottom>
      <diagonal/>
    </border>
    <border>
      <left/>
      <right/>
      <top style="thick">
        <color rgb="FF0000FF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Protection="1"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left" vertical="center" indent="2"/>
      <protection locked="0"/>
    </xf>
    <xf numFmtId="0" fontId="5" fillId="4" borderId="16" xfId="0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 indent="2"/>
      <protection locked="0"/>
    </xf>
    <xf numFmtId="0" fontId="1" fillId="2" borderId="6" xfId="0" applyFont="1" applyFill="1" applyBorder="1" applyAlignment="1" applyProtection="1">
      <alignment horizontal="left" vertical="center" indent="2"/>
      <protection locked="0"/>
    </xf>
    <xf numFmtId="0" fontId="1" fillId="2" borderId="0" xfId="0" applyFont="1" applyFill="1" applyBorder="1" applyAlignment="1" applyProtection="1">
      <alignment horizontal="left" vertical="center" indent="2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2" fontId="7" fillId="2" borderId="10" xfId="0" applyNumberFormat="1" applyFont="1" applyFill="1" applyBorder="1" applyAlignment="1" applyProtection="1">
      <alignment horizontal="center" vertical="center"/>
    </xf>
    <xf numFmtId="2" fontId="7" fillId="2" borderId="11" xfId="0" applyNumberFormat="1" applyFont="1" applyFill="1" applyBorder="1" applyAlignment="1" applyProtection="1">
      <alignment horizontal="center" vertical="center"/>
    </xf>
    <xf numFmtId="2" fontId="6" fillId="2" borderId="7" xfId="0" applyNumberFormat="1" applyFont="1" applyFill="1" applyBorder="1" applyAlignment="1" applyProtection="1">
      <alignment horizontal="center" vertical="center"/>
    </xf>
    <xf numFmtId="2" fontId="6" fillId="2" borderId="8" xfId="0" applyNumberFormat="1" applyFont="1" applyFill="1" applyBorder="1" applyAlignment="1" applyProtection="1">
      <alignment horizontal="center" vertical="center"/>
    </xf>
    <xf numFmtId="2" fontId="9" fillId="2" borderId="7" xfId="0" applyNumberFormat="1" applyFont="1" applyFill="1" applyBorder="1" applyAlignment="1" applyProtection="1">
      <alignment horizontal="center" vertical="center"/>
    </xf>
    <xf numFmtId="2" fontId="9" fillId="2" borderId="8" xfId="0" applyNumberFormat="1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2" fillId="4" borderId="3" xfId="0" applyFont="1" applyFill="1" applyBorder="1" applyAlignment="1" applyProtection="1">
      <alignment horizontal="center" vertical="top"/>
      <protection locked="0"/>
    </xf>
    <xf numFmtId="0" fontId="2" fillId="4" borderId="4" xfId="0" applyFont="1" applyFill="1" applyBorder="1" applyAlignment="1" applyProtection="1">
      <alignment horizontal="center" vertical="top"/>
      <protection locked="0"/>
    </xf>
    <xf numFmtId="0" fontId="2" fillId="4" borderId="5" xfId="0" applyFont="1" applyFill="1" applyBorder="1" applyAlignment="1" applyProtection="1">
      <alignment horizontal="center" vertical="top"/>
      <protection locked="0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4" borderId="13" xfId="0" applyFont="1" applyFill="1" applyBorder="1" applyAlignment="1" applyProtection="1">
      <alignment horizontal="center" vertical="top"/>
      <protection locked="0"/>
    </xf>
    <xf numFmtId="0" fontId="2" fillId="4" borderId="14" xfId="0" applyFont="1" applyFill="1" applyBorder="1" applyAlignment="1" applyProtection="1">
      <alignment horizontal="center" vertical="top"/>
      <protection locked="0"/>
    </xf>
    <xf numFmtId="0" fontId="4" fillId="4" borderId="18" xfId="0" applyFont="1" applyFill="1" applyBorder="1" applyAlignment="1" applyProtection="1">
      <alignment horizontal="center" vertical="top"/>
      <protection locked="0"/>
    </xf>
    <xf numFmtId="0" fontId="4" fillId="4" borderId="0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00FF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352425</xdr:colOff>
      <xdr:row>9</xdr:row>
      <xdr:rowOff>95250</xdr:rowOff>
    </xdr:from>
    <xdr:ext cx="4486275" cy="718466"/>
    <xdr:sp macro="" textlink="">
      <xdr:nvSpPr>
        <xdr:cNvPr id="7" name="مستطيل 6"/>
        <xdr:cNvSpPr/>
      </xdr:nvSpPr>
      <xdr:spPr>
        <a:xfrm>
          <a:off x="9981666600" y="666750"/>
          <a:ext cx="4486275" cy="718466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l"/>
          <a:r>
            <a:rPr lang="en-US" sz="4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GBP-JPY</a:t>
          </a:r>
          <a:r>
            <a:rPr lang="ar-EG" sz="4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الباوند ين  </a:t>
          </a:r>
          <a:endParaRPr lang="ar-SA" sz="4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4</xdr:col>
      <xdr:colOff>504828</xdr:colOff>
      <xdr:row>0</xdr:row>
      <xdr:rowOff>104773</xdr:rowOff>
    </xdr:from>
    <xdr:to>
      <xdr:col>6</xdr:col>
      <xdr:colOff>771528</xdr:colOff>
      <xdr:row>9</xdr:row>
      <xdr:rowOff>127633</xdr:rowOff>
    </xdr:to>
    <xdr:pic>
      <xdr:nvPicPr>
        <xdr:cNvPr id="1026" name="Picture 2"/>
        <xdr:cNvPicPr>
          <a:picLocks noChangeArrowheads="1"/>
        </xdr:cNvPicPr>
      </xdr:nvPicPr>
      <xdr:blipFill>
        <a:blip xmlns:r="http://schemas.openxmlformats.org/officeDocument/2006/relationships" r:embed="rId1"/>
        <a:srcRect l="63533" t="4615" r="1424" b="6923"/>
        <a:stretch>
          <a:fillRect/>
        </a:stretch>
      </xdr:blipFill>
      <xdr:spPr bwMode="auto">
        <a:xfrm>
          <a:off x="9986343372" y="104773"/>
          <a:ext cx="1828800" cy="173736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10</xdr:col>
      <xdr:colOff>287652</xdr:colOff>
      <xdr:row>1</xdr:row>
      <xdr:rowOff>9525</xdr:rowOff>
    </xdr:from>
    <xdr:to>
      <xdr:col>12</xdr:col>
      <xdr:colOff>28572</xdr:colOff>
      <xdr:row>9</xdr:row>
      <xdr:rowOff>49149</xdr:rowOff>
    </xdr:to>
    <xdr:pic>
      <xdr:nvPicPr>
        <xdr:cNvPr id="1027" name="Picture 3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981371328" y="200025"/>
          <a:ext cx="1645920" cy="15636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>
      <selection activeCell="C15" sqref="C15"/>
    </sheetView>
  </sheetViews>
  <sheetFormatPr defaultColWidth="9.125" defaultRowHeight="14.25" x14ac:dyDescent="0.2"/>
  <cols>
    <col min="1" max="5" width="9.125" style="1"/>
    <col min="6" max="12" width="14.25" style="1" customWidth="1"/>
    <col min="13" max="13" width="9.125" style="1" customWidth="1"/>
    <col min="14" max="16" width="14.25" style="1" customWidth="1"/>
    <col min="17" max="16384" width="9.125" style="1"/>
  </cols>
  <sheetData>
    <row r="1" spans="1:16" x14ac:dyDescent="0.2">
      <c r="A1" s="2"/>
      <c r="B1" s="2"/>
      <c r="C1" s="2"/>
      <c r="D1" s="2"/>
      <c r="E1" s="18"/>
      <c r="F1" s="18"/>
      <c r="G1" s="18"/>
      <c r="H1" s="18"/>
      <c r="I1" s="18"/>
      <c r="J1" s="18"/>
      <c r="K1" s="18"/>
      <c r="L1" s="18"/>
      <c r="M1" s="18"/>
      <c r="N1" s="2"/>
      <c r="O1" s="2"/>
      <c r="P1" s="2"/>
    </row>
    <row r="2" spans="1:16" x14ac:dyDescent="0.2">
      <c r="A2" s="2"/>
      <c r="B2" s="2"/>
      <c r="C2" s="2"/>
      <c r="D2" s="2"/>
      <c r="E2" s="18"/>
      <c r="F2" s="18"/>
      <c r="G2" s="18"/>
      <c r="H2" s="18"/>
      <c r="I2" s="18"/>
      <c r="J2" s="18"/>
      <c r="K2" s="18"/>
      <c r="L2" s="18"/>
      <c r="M2" s="18"/>
      <c r="N2" s="2"/>
      <c r="O2" s="2"/>
      <c r="P2" s="2"/>
    </row>
    <row r="3" spans="1:16" x14ac:dyDescent="0.2">
      <c r="A3" s="2"/>
      <c r="B3" s="2"/>
      <c r="C3" s="2"/>
      <c r="D3" s="2"/>
      <c r="E3" s="18"/>
      <c r="F3" s="18"/>
      <c r="G3" s="18"/>
      <c r="H3" s="18"/>
      <c r="I3" s="18"/>
      <c r="J3" s="18"/>
      <c r="K3" s="18"/>
      <c r="L3" s="18"/>
      <c r="M3" s="18"/>
      <c r="N3" s="2"/>
      <c r="O3" s="2"/>
      <c r="P3" s="2"/>
    </row>
    <row r="4" spans="1:16" x14ac:dyDescent="0.2">
      <c r="A4" s="2"/>
      <c r="B4" s="2"/>
      <c r="C4" s="2"/>
      <c r="D4" s="2"/>
      <c r="E4" s="18"/>
      <c r="F4" s="18"/>
      <c r="G4" s="18"/>
      <c r="H4" s="18"/>
      <c r="I4" s="18"/>
      <c r="J4" s="18"/>
      <c r="K4" s="18"/>
      <c r="L4" s="18"/>
      <c r="M4" s="18"/>
      <c r="N4" s="2"/>
      <c r="O4" s="2"/>
      <c r="P4" s="2"/>
    </row>
    <row r="5" spans="1:16" x14ac:dyDescent="0.2">
      <c r="A5" s="2"/>
      <c r="B5" s="2"/>
      <c r="C5" s="2"/>
      <c r="D5" s="2"/>
      <c r="E5" s="18"/>
      <c r="F5" s="18"/>
      <c r="G5" s="18"/>
      <c r="H5" s="18"/>
      <c r="I5" s="18"/>
      <c r="J5" s="18"/>
      <c r="K5" s="18"/>
      <c r="L5" s="18"/>
      <c r="M5" s="18"/>
      <c r="N5" s="2"/>
      <c r="O5" s="2"/>
      <c r="P5" s="2"/>
    </row>
    <row r="6" spans="1:16" x14ac:dyDescent="0.2">
      <c r="A6" s="2"/>
      <c r="B6" s="2"/>
      <c r="C6" s="2"/>
      <c r="D6" s="2"/>
      <c r="E6" s="18"/>
      <c r="F6" s="18"/>
      <c r="G6" s="18"/>
      <c r="H6" s="18"/>
      <c r="I6" s="18"/>
      <c r="J6" s="18"/>
      <c r="K6" s="18"/>
      <c r="L6" s="18"/>
      <c r="M6" s="18"/>
      <c r="N6" s="2"/>
      <c r="O6" s="2"/>
      <c r="P6" s="2"/>
    </row>
    <row r="7" spans="1:16" x14ac:dyDescent="0.2">
      <c r="A7" s="2"/>
      <c r="B7" s="2"/>
      <c r="C7" s="2"/>
      <c r="D7" s="2"/>
      <c r="E7" s="18"/>
      <c r="F7" s="18"/>
      <c r="G7" s="18"/>
      <c r="H7" s="18"/>
      <c r="I7" s="18"/>
      <c r="J7" s="18"/>
      <c r="K7" s="18"/>
      <c r="L7" s="18"/>
      <c r="M7" s="18"/>
      <c r="N7" s="2"/>
      <c r="O7" s="2"/>
      <c r="P7" s="2"/>
    </row>
    <row r="8" spans="1:16" x14ac:dyDescent="0.2">
      <c r="A8" s="2"/>
      <c r="B8" s="2"/>
      <c r="C8" s="2"/>
      <c r="D8" s="2"/>
      <c r="E8" s="18"/>
      <c r="F8" s="18"/>
      <c r="G8" s="18"/>
      <c r="H8" s="18"/>
      <c r="I8" s="18"/>
      <c r="J8" s="18"/>
      <c r="K8" s="18"/>
      <c r="L8" s="18"/>
      <c r="M8" s="18"/>
      <c r="N8" s="2"/>
      <c r="O8" s="2"/>
      <c r="P8" s="2"/>
    </row>
    <row r="9" spans="1:16" x14ac:dyDescent="0.2">
      <c r="A9" s="2"/>
      <c r="B9" s="2"/>
      <c r="C9" s="2"/>
      <c r="D9" s="2"/>
      <c r="E9" s="18"/>
      <c r="F9" s="18"/>
      <c r="G9" s="18"/>
      <c r="H9" s="18"/>
      <c r="I9" s="18"/>
      <c r="J9" s="18"/>
      <c r="K9" s="18"/>
      <c r="L9" s="18"/>
      <c r="M9" s="18"/>
      <c r="N9" s="2"/>
      <c r="O9" s="2"/>
      <c r="P9" s="2"/>
    </row>
    <row r="10" spans="1:16" x14ac:dyDescent="0.2">
      <c r="A10" s="2"/>
      <c r="B10" s="2"/>
      <c r="C10" s="2"/>
      <c r="D10" s="2"/>
      <c r="E10" s="18"/>
      <c r="F10" s="18"/>
      <c r="G10" s="18"/>
      <c r="H10" s="18"/>
      <c r="I10" s="18"/>
      <c r="J10" s="18"/>
      <c r="K10" s="18"/>
      <c r="L10" s="18"/>
      <c r="M10" s="18"/>
      <c r="N10" s="2"/>
      <c r="O10" s="2"/>
      <c r="P10" s="2"/>
    </row>
    <row r="11" spans="1:16" ht="15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thickTop="1" thickBot="1" x14ac:dyDescent="0.25">
      <c r="A12" s="2"/>
      <c r="B12" s="2"/>
      <c r="C12" s="2"/>
      <c r="D12" s="2"/>
      <c r="E12" s="2"/>
      <c r="F12" s="3" t="s">
        <v>0</v>
      </c>
      <c r="G12" s="4">
        <v>131.34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15.75" thickTop="1" thickBo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5" thickTop="1" x14ac:dyDescent="0.2">
      <c r="A14" s="2"/>
      <c r="B14" s="2"/>
      <c r="C14" s="2"/>
      <c r="D14" s="2"/>
      <c r="E14" s="2"/>
      <c r="F14" s="19" t="s">
        <v>1</v>
      </c>
      <c r="G14" s="20"/>
      <c r="H14" s="20"/>
      <c r="I14" s="20"/>
      <c r="J14" s="20"/>
      <c r="K14" s="20"/>
      <c r="L14" s="21"/>
      <c r="M14" s="2"/>
      <c r="N14" s="2"/>
      <c r="O14" s="2"/>
      <c r="P14" s="2"/>
    </row>
    <row r="15" spans="1:16" ht="15" thickBot="1" x14ac:dyDescent="0.25">
      <c r="A15" s="2"/>
      <c r="B15" s="2"/>
      <c r="C15" s="2"/>
      <c r="D15" s="2"/>
      <c r="E15" s="2"/>
      <c r="F15" s="22"/>
      <c r="G15" s="23"/>
      <c r="H15" s="23"/>
      <c r="I15" s="23"/>
      <c r="J15" s="23"/>
      <c r="K15" s="23"/>
      <c r="L15" s="24"/>
      <c r="M15" s="2"/>
      <c r="N15" s="2"/>
      <c r="O15" s="2"/>
      <c r="P15" s="2"/>
    </row>
    <row r="16" spans="1:16" ht="17.25" customHeight="1" thickTop="1" thickBot="1" x14ac:dyDescent="0.25">
      <c r="A16" s="2"/>
      <c r="B16" s="2"/>
      <c r="C16" s="2"/>
      <c r="D16" s="2"/>
      <c r="E16" s="2"/>
      <c r="F16" s="5" t="s">
        <v>5</v>
      </c>
      <c r="G16" s="6">
        <v>1</v>
      </c>
      <c r="H16" s="6">
        <v>2</v>
      </c>
      <c r="I16" s="6">
        <v>3</v>
      </c>
      <c r="J16" s="6">
        <v>4</v>
      </c>
      <c r="K16" s="6">
        <v>5</v>
      </c>
      <c r="L16" s="7">
        <v>6</v>
      </c>
      <c r="M16" s="2"/>
      <c r="N16" s="2"/>
      <c r="O16" s="2"/>
      <c r="P16" s="2"/>
    </row>
    <row r="17" spans="1:16" ht="17.25" customHeight="1" thickTop="1" x14ac:dyDescent="0.2">
      <c r="A17" s="2"/>
      <c r="B17" s="2"/>
      <c r="C17" s="2"/>
      <c r="D17" s="2"/>
      <c r="E17" s="2"/>
      <c r="F17" s="8" t="s">
        <v>2</v>
      </c>
      <c r="G17" s="12">
        <f>G12+1</f>
        <v>132.34</v>
      </c>
      <c r="H17" s="12">
        <f>G17+1</f>
        <v>133.34</v>
      </c>
      <c r="I17" s="12">
        <f>H17+0.75</f>
        <v>134.09</v>
      </c>
      <c r="J17" s="12">
        <f>I17+1</f>
        <v>135.09</v>
      </c>
      <c r="K17" s="12">
        <f>J17+1</f>
        <v>136.09</v>
      </c>
      <c r="L17" s="13">
        <f>K17+1</f>
        <v>137.09</v>
      </c>
      <c r="M17" s="2"/>
      <c r="N17" s="2"/>
      <c r="O17" s="2"/>
      <c r="P17" s="2"/>
    </row>
    <row r="18" spans="1:16" ht="16.5" thickBot="1" x14ac:dyDescent="0.25">
      <c r="A18" s="2"/>
      <c r="B18" s="2"/>
      <c r="C18" s="2"/>
      <c r="D18" s="2"/>
      <c r="E18" s="2"/>
      <c r="F18" s="9" t="s">
        <v>3</v>
      </c>
      <c r="G18" s="14">
        <f>G17-0.5</f>
        <v>131.84</v>
      </c>
      <c r="H18" s="14">
        <f>H17-0.5</f>
        <v>132.84</v>
      </c>
      <c r="I18" s="14">
        <f>((((G17*G16)+(H17*H16)+(I17*I16))/(G16+H16+I16))-(0.5/(G16+H16+I16)))</f>
        <v>133.46499999999997</v>
      </c>
      <c r="J18" s="14">
        <f>((((G17*G16)+(H17*H16)+(I17*I16)+(J17*J16))/(G16+H16+I16+J16))-(0.5/(G16+H16+I16+J16)))</f>
        <v>134.11500000000001</v>
      </c>
      <c r="K18" s="14">
        <f>((((G17*G16)+(H17*H16)+(I17*I16)+(J17*J16)+(K17*K16))/(G16+H16+I16+J16+K16))-(0.5/(G16+H16+I16+J16+K16)))</f>
        <v>134.77333333333334</v>
      </c>
      <c r="L18" s="15">
        <f>((((G17*G16)+(H17*H16)+(I17*I16)+(J17*J16)+(K17*K16)+(L17*L16))/(G16+H16+I16+J16+K16+L16))-(0.5/(G16+H16+I16+J16+K16+L16)))</f>
        <v>135.43523809523811</v>
      </c>
      <c r="M18" s="2"/>
      <c r="N18" s="2"/>
      <c r="O18" s="2"/>
      <c r="P18" s="2"/>
    </row>
    <row r="19" spans="1:16" ht="17.25" thickTop="1" thickBot="1" x14ac:dyDescent="0.25">
      <c r="A19" s="2"/>
      <c r="B19" s="2"/>
      <c r="C19" s="2"/>
      <c r="D19" s="2"/>
      <c r="E19" s="2"/>
      <c r="F19" s="10"/>
      <c r="G19" s="11"/>
      <c r="H19" s="11"/>
      <c r="I19" s="11"/>
      <c r="J19" s="11"/>
      <c r="K19" s="11"/>
      <c r="L19" s="11"/>
      <c r="M19" s="2"/>
      <c r="N19" s="2"/>
      <c r="O19" s="2"/>
      <c r="P19" s="2"/>
    </row>
    <row r="20" spans="1:16" ht="15.75" customHeight="1" thickTop="1" x14ac:dyDescent="0.2">
      <c r="A20" s="2"/>
      <c r="B20" s="2"/>
      <c r="C20" s="2"/>
      <c r="D20" s="2"/>
      <c r="E20" s="2"/>
      <c r="F20" s="25" t="s">
        <v>4</v>
      </c>
      <c r="G20" s="25"/>
      <c r="H20" s="25"/>
      <c r="I20" s="25"/>
      <c r="J20" s="25"/>
      <c r="K20" s="25"/>
      <c r="L20" s="25"/>
      <c r="M20" s="2"/>
      <c r="N20" s="2"/>
      <c r="O20" s="2"/>
      <c r="P20" s="2"/>
    </row>
    <row r="21" spans="1:16" ht="15.75" customHeight="1" thickBot="1" x14ac:dyDescent="0.25">
      <c r="A21" s="2"/>
      <c r="B21" s="2"/>
      <c r="C21" s="2"/>
      <c r="D21" s="2"/>
      <c r="E21" s="2"/>
      <c r="F21" s="26"/>
      <c r="G21" s="26"/>
      <c r="H21" s="26"/>
      <c r="I21" s="26"/>
      <c r="J21" s="26"/>
      <c r="K21" s="26"/>
      <c r="L21" s="26"/>
      <c r="M21" s="2"/>
      <c r="N21" s="2"/>
      <c r="O21" s="2"/>
      <c r="P21" s="2"/>
    </row>
    <row r="22" spans="1:16" ht="17.25" thickTop="1" thickBot="1" x14ac:dyDescent="0.25">
      <c r="A22" s="2"/>
      <c r="B22" s="2"/>
      <c r="C22" s="2"/>
      <c r="D22" s="2"/>
      <c r="E22" s="2"/>
      <c r="F22" s="5" t="s">
        <v>5</v>
      </c>
      <c r="G22" s="6">
        <v>1</v>
      </c>
      <c r="H22" s="6">
        <v>2</v>
      </c>
      <c r="I22" s="6">
        <v>3</v>
      </c>
      <c r="J22" s="6">
        <v>4</v>
      </c>
      <c r="K22" s="6">
        <v>5</v>
      </c>
      <c r="L22" s="7">
        <v>6</v>
      </c>
      <c r="M22" s="2"/>
      <c r="N22" s="2"/>
      <c r="O22" s="2"/>
      <c r="P22" s="2"/>
    </row>
    <row r="23" spans="1:16" ht="16.5" thickTop="1" x14ac:dyDescent="0.2">
      <c r="A23" s="2"/>
      <c r="B23" s="2"/>
      <c r="C23" s="2"/>
      <c r="D23" s="2"/>
      <c r="E23" s="2"/>
      <c r="F23" s="8" t="s">
        <v>2</v>
      </c>
      <c r="G23" s="12">
        <f>G12-1</f>
        <v>130.34</v>
      </c>
      <c r="H23" s="12">
        <f>G23-1</f>
        <v>129.34</v>
      </c>
      <c r="I23" s="12">
        <f>H23-0.75</f>
        <v>128.59</v>
      </c>
      <c r="J23" s="12">
        <f>I23-1</f>
        <v>127.59</v>
      </c>
      <c r="K23" s="12">
        <f>J23-1</f>
        <v>126.59</v>
      </c>
      <c r="L23" s="13">
        <f>K23-1</f>
        <v>125.59</v>
      </c>
      <c r="M23" s="2"/>
      <c r="N23" s="2"/>
      <c r="O23" s="2"/>
      <c r="P23" s="2"/>
    </row>
    <row r="24" spans="1:16" ht="16.5" thickBot="1" x14ac:dyDescent="0.25">
      <c r="A24" s="2"/>
      <c r="B24" s="2"/>
      <c r="C24" s="2"/>
      <c r="D24" s="2"/>
      <c r="E24" s="2"/>
      <c r="F24" s="9" t="s">
        <v>3</v>
      </c>
      <c r="G24" s="16">
        <f>G23+0.5</f>
        <v>130.84</v>
      </c>
      <c r="H24" s="16">
        <f>H23+0.5</f>
        <v>129.84</v>
      </c>
      <c r="I24" s="16">
        <f>((((G23*G22)+(H23*H22)+(I23*I22))/(G22+H22+I22))+(0.5/(G22+H22+I22)))</f>
        <v>129.215</v>
      </c>
      <c r="J24" s="16">
        <f>((((G23*G22)+(H23*H22)+(I23*I22)+(J23*J22))/(G22+H22+I22+J22))+(0.5/(G22+H22+I22+J22)))</f>
        <v>128.56500000000003</v>
      </c>
      <c r="K24" s="16">
        <f>((((G23*G22)+(H23*H22)+(I23*I22)+(J23*J22)+(K23*K22))/(G22+H22+I22+J22+K22))+(0.5/(G22+H22+I22+J22+K22)))</f>
        <v>127.90666666666668</v>
      </c>
      <c r="L24" s="17">
        <f>((((G23*G22)+(H23*H22)+(I23*I22)+(J23*J22)+(K23*K22)+(L23*L22))/(G22+H22+I22+J22+K22+L22))+(0.5/(G22+H22+I22+J22+K22+L22)))</f>
        <v>127.24476190476192</v>
      </c>
      <c r="M24" s="2"/>
      <c r="N24" s="2"/>
      <c r="O24" s="2"/>
      <c r="P24" s="2"/>
    </row>
    <row r="25" spans="1:16" ht="15" thickTop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</sheetData>
  <sheetProtection password="84D8" sheet="1" objects="1" scenarios="1" selectLockedCells="1"/>
  <mergeCells count="2">
    <mergeCell ref="F14:L15"/>
    <mergeCell ref="F20:L21"/>
  </mergeCells>
  <pageMargins left="0.7" right="0.7" top="0.75" bottom="0.75" header="0.3" footer="0.3"/>
  <pageSetup orientation="portrait" r:id="rId1"/>
  <ignoredErrors>
    <ignoredError sqref="I17 I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 work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Alaa</dc:creator>
  <cp:lastModifiedBy>Ahmad Miqdad</cp:lastModifiedBy>
  <dcterms:created xsi:type="dcterms:W3CDTF">2010-09-11T15:15:01Z</dcterms:created>
  <dcterms:modified xsi:type="dcterms:W3CDTF">2011-02-01T08:56:29Z</dcterms:modified>
</cp:coreProperties>
</file>